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Kauppalista/"/>
    </mc:Choice>
  </mc:AlternateContent>
  <xr:revisionPtr revIDLastSave="4" documentId="8_{98A2FDAD-D373-4040-A9EE-B8BC96DD5C87}" xr6:coauthVersionLast="47" xr6:coauthVersionMax="47" xr10:uidLastSave="{D137BF84-A31D-3C49-B57E-4B47FB3685A4}"/>
  <bookViews>
    <workbookView xWindow="0" yWindow="500" windowWidth="28800" windowHeight="158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<sst xmlns="http://schemas.openxmlformats.org/spreadsheetml/2006/main" count="9" uniqueCount="9">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</sst>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€&quot;* #,##0.00_);_(&quot;€&quot;* \(#,##0.00\);_(&quot;€&quot;* &quot;-&quot;??_);_(@_)"/>
    <numFmt numFmtId="165" formatCode="_-[$$-409]* #,##0.00_ ;_-[$$-409]* \-#,##0.00\ ;_-[$$-409]* &quot;-&quot;??_ ;_-@_ "/>
    <numFmt numFmtId="166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5" fontId="0" fillId="0" borderId="0" xfId="0" applyNumberFormat="1"/>
    <xf numFmtId="166" fontId="0" fillId="0" borderId="0" xfId="0" applyNumberFormat="1"/>
    <xf numFmtId="16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8"/>
  <sheetViews>
    <sheetView tabSelected="1" topLeftCell="A2" workbookViewId="0">
      <selection activeCell="J17" sqref="J17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>
        <v>152983205.13999999</v>
      </c>
    </row>
    <row r="8" spans="6:10">
      <c r="F8" t="s">
        <v>2</v>
      </c>
      <c r="G8">
        <v>1.093</v>
      </c>
      <c r="H8" s="2"/>
    </row>
    <row r="9" spans="6:10">
      <c r="F9" t="s">
        <v>3</v>
      </c>
      <c r="G9" s="3">
        <f>G7/G8</f>
        <v>139966335.90118939</v>
      </c>
      <c r="H9" s="2"/>
    </row>
    <row r="10" spans="6:10">
      <c r="F10" t="s">
        <v>4</v>
      </c>
      <c r="G10" s="4">
        <v>595011</v>
      </c>
      <c r="H10" s="2"/>
    </row>
    <row r="11" spans="6:10">
      <c r="F11" t="s">
        <v>8</v>
      </c>
      <c r="G11" s="4">
        <v>-813962.52</v>
      </c>
      <c r="H11" s="2"/>
    </row>
    <row r="12" spans="6:10">
      <c r="F12" t="s">
        <v>7</v>
      </c>
      <c r="G12" s="2">
        <v>0</v>
      </c>
      <c r="H12" s="2"/>
    </row>
    <row r="13" spans="6:10">
      <c r="F13" t="s">
        <v>5</v>
      </c>
      <c r="G13" s="3">
        <f>G9+G10+G11+G12</f>
        <v>139747384.38118938</v>
      </c>
      <c r="H13" s="2"/>
      <c r="I13" s="5"/>
    </row>
    <row r="14" spans="6:10">
      <c r="F14" t="s">
        <v>0</v>
      </c>
      <c r="G14" s="4">
        <v>139747385.19999999</v>
      </c>
      <c r="H14" s="2"/>
      <c r="J14" s="3"/>
    </row>
    <row r="15" spans="6:10">
      <c r="F15" t="s">
        <v>6</v>
      </c>
      <c r="G15" s="1">
        <f>G13/G14-1</f>
        <v>-5.8592195539830527E-9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3" ma:contentTypeDescription="Luo uusi asiakirja." ma:contentTypeScope="" ma:versionID="b2099ca72e97e2c1d39ab0f6794dcc22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e9b11b70a378c595340915518ccc430c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25A8B91-AB81-4F3B-BE61-BCFF3B6839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E0B66FA-E5C2-446D-899A-2F16448D6254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8d7f15c9-f565-407b-a8f7-533c7d467fcc"/>
    <ds:schemaRef ds:uri="http://purl.org/dc/elements/1.1/"/>
    <ds:schemaRef ds:uri="http://schemas.openxmlformats.org/package/2006/metadata/core-properties"/>
    <ds:schemaRef ds:uri="c5de988d-6923-4f6b-a43f-2c58cedd48df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2024-11-06T09:39:54Z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